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'2016'!$A$1:$F$126</definedName>
  </definedNames>
  <calcPr calcId="144525"/>
</workbook>
</file>

<file path=xl/calcChain.xml><?xml version="1.0" encoding="utf-8"?>
<calcChain xmlns="http://schemas.openxmlformats.org/spreadsheetml/2006/main">
  <c r="F86" i="4" l="1"/>
  <c r="F91" i="4"/>
  <c r="F54" i="4" l="1"/>
  <c r="F121" i="4" l="1"/>
  <c r="F88" i="4"/>
  <c r="F80" i="4"/>
  <c r="F39" i="4"/>
  <c r="F37" i="4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113" i="4" l="1"/>
  <c r="F84" i="4"/>
  <c r="F82" i="4"/>
  <c r="F79" i="4"/>
  <c r="F69" i="4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5" i="4" l="1"/>
  <c r="F83" i="4" l="1"/>
  <c r="F109" i="4" l="1"/>
  <c r="F108" i="4" s="1"/>
  <c r="F28" i="4" l="1"/>
  <c r="F27" i="4" s="1"/>
  <c r="F122" i="4" l="1"/>
  <c r="F124" i="4" l="1"/>
  <c r="F112" i="4" l="1"/>
  <c r="F116" i="4" l="1"/>
  <c r="F114" i="4"/>
  <c r="F111" i="4" s="1"/>
  <c r="F59" i="4"/>
  <c r="F52" i="4" s="1"/>
  <c r="F51" i="4" s="1"/>
  <c r="F107" i="4" l="1"/>
  <c r="F42" i="4"/>
  <c r="F85" i="4" l="1"/>
  <c r="F77" i="4" s="1"/>
  <c r="F70" i="4" s="1"/>
  <c r="F120" i="4"/>
  <c r="F103" i="4"/>
  <c r="F102" i="4" s="1"/>
  <c r="F99" i="4"/>
  <c r="F98" i="4" s="1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19" i="4" l="1"/>
  <c r="F15" i="4" s="1"/>
  <c r="F119" i="4"/>
  <c r="F118" i="4" s="1"/>
  <c r="F101" i="4"/>
  <c r="F97" i="4"/>
  <c r="F40" i="4"/>
  <c r="F44" i="4" l="1"/>
  <c r="F126" i="4" s="1"/>
</calcChain>
</file>

<file path=xl/sharedStrings.xml><?xml version="1.0" encoding="utf-8"?>
<sst xmlns="http://schemas.openxmlformats.org/spreadsheetml/2006/main" count="192" uniqueCount="150">
  <si>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</si>
  <si>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</si>
  <si>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</si>
  <si>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</si>
  <si>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</si>
  <si>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</si>
  <si>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</si>
  <si>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</si>
  <si>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</si>
  <si>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</si>
  <si>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</si>
  <si>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</si>
  <si>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</si>
  <si>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</si>
  <si>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</si>
  <si>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</si>
  <si>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</si>
  <si>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</si>
  <si>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</si>
  <si>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</si>
  <si>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</si>
  <si>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</si>
  <si>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</si>
  <si>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</si>
  <si>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</si>
  <si>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</si>
  <si>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</si>
  <si>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</si>
  <si>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</si>
  <si>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</si>
  <si>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</si>
  <si>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</si>
  <si>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</si>
  <si>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</si>
  <si>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</si>
  <si>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</si>
  <si>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</si>
  <si>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</si>
  <si>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</si>
  <si>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</si>
  <si>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</si>
  <si>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</si>
  <si>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</si>
  <si>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</si>
  <si>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</si>
  <si>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</si>
  <si>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</si>
  <si>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</si>
  <si>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</si>
  <si>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</si>
  <si>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</si>
  <si>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</si>
  <si>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</si>
  <si>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</si>
  <si>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</si>
  <si>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</si>
  <si>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</si>
  <si>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</si>
  <si>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</si>
  <si>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</si>
  <si>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</si>
  <si>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</si>
  <si>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</si>
  <si>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</si>
  <si>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</si>
  <si>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</si>
  <si>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</si>
  <si>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</si>
  <si>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</si>
  <si>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</si>
  <si>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</si>
  <si>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</si>
  <si>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</si>
  <si>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</si>
  <si>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</si>
  <si>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</si>
  <si>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</si>
  <si>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</si>
  <si>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</si>
  <si>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</si>
  <si>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</si>
  <si>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</si>
  <si>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</si>
  <si>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</si>
  <si>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</si>
  <si>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</si>
  <si>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</si>
  <si>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</si>
  <si>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</si>
  <si>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</si>
  <si>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</si>
  <si>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</si>
  <si>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</si>
  <si>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</si>
  <si>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</si>
  <si>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</si>
  <si>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</si>
  <si>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</si>
  <si>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</si>
  <si>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</si>
  <si>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</si>
  <si>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</si>
  <si>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</si>
  <si>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</si>
  <si>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</si>
  <si>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</si>
  <si>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</si>
  <si>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</si>
  <si>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</si>
  <si>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</si>
  <si>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</si>
  <si>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</si>
  <si>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</si>
  <si>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</si>
  <si>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</si>
  <si>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</si>
  <si>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</si>
  <si>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</si>
  <si>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</si>
  <si>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</si>
  <si>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</si>
  <si>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</si>
  <si>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</si>
  <si>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</si>
  <si>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</si>
  <si>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</si>
  <si>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</si>
  <si>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</si>
  <si>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</si>
  <si>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</si>
  <si>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</si>
  <si>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</si>
  <si>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</si>
  <si>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</si>
  <si>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</si>
  <si>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</si>
  <si>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</si>
  <si>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</si>
  <si>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</si>
  <si>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</si>
  <si>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</si>
  <si>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</si>
  <si>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</si>
  <si>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</si>
  <si>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</si>
  <si>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</si>
  <si>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</si>
  <si>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</si>
  <si>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</si>
  <si>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от 31.03.2022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</si>
</sst>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1" t="s">
        <v>148</v>
      </c>
      <c r="E1" s="52"/>
      <c r="F1" s="52"/>
    </row>
    <row r="2" spans="1:8" ht="15" x14ac:dyDescent="0.25">
      <c r="A2" s="33"/>
      <c r="B2" s="33"/>
      <c r="C2" s="43"/>
      <c r="D2" s="51" t="s">
        <v>129</v>
      </c>
      <c r="E2" s="52"/>
      <c r="F2" s="52"/>
    </row>
    <row r="3" spans="1:8" ht="15" x14ac:dyDescent="0.25">
      <c r="A3" s="33"/>
      <c r="B3" s="33"/>
      <c r="C3" s="43"/>
      <c r="D3" s="51" t="s">
        <v>96</v>
      </c>
      <c r="E3" s="52"/>
      <c r="F3" s="52"/>
    </row>
    <row r="4" spans="1:8" ht="15" x14ac:dyDescent="0.25">
      <c r="A4" s="33"/>
      <c r="B4" s="33"/>
      <c r="C4" s="43"/>
      <c r="D4" s="51" t="s">
        <v>149</v>
      </c>
      <c r="E4" s="52"/>
      <c r="F4" s="52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1" t="s">
        <v>137</v>
      </c>
      <c r="E6" s="52"/>
      <c r="F6" s="52"/>
    </row>
    <row r="7" spans="1:8" ht="15" x14ac:dyDescent="0.25">
      <c r="A7" s="33"/>
      <c r="B7" s="33"/>
      <c r="C7" s="42"/>
      <c r="D7" s="51" t="s">
        <v>129</v>
      </c>
      <c r="E7" s="52"/>
      <c r="F7" s="52"/>
    </row>
    <row r="8" spans="1:8" ht="15" x14ac:dyDescent="0.25">
      <c r="A8" s="33"/>
      <c r="B8" s="33"/>
      <c r="C8" s="42"/>
      <c r="D8" s="51" t="s">
        <v>96</v>
      </c>
      <c r="E8" s="52"/>
      <c r="F8" s="52"/>
    </row>
    <row r="9" spans="1:8" ht="15" x14ac:dyDescent="0.25">
      <c r="D9" s="51" t="s">
        <v>136</v>
      </c>
      <c r="E9" s="52"/>
      <c r="F9" s="52"/>
    </row>
    <row r="10" spans="1:8" ht="35.25" customHeight="1" x14ac:dyDescent="0.25">
      <c r="A10" s="57" t="s">
        <v>130</v>
      </c>
      <c r="B10" s="57"/>
      <c r="C10" s="57"/>
      <c r="D10" s="57"/>
      <c r="E10" s="57"/>
      <c r="F10" s="57"/>
    </row>
    <row r="12" spans="1:8" ht="15.75" customHeight="1" x14ac:dyDescent="0.2">
      <c r="A12" s="53" t="s">
        <v>0</v>
      </c>
      <c r="B12" s="58" t="s">
        <v>50</v>
      </c>
      <c r="C12" s="58" t="s">
        <v>95</v>
      </c>
      <c r="D12" s="58" t="s">
        <v>51</v>
      </c>
      <c r="E12" s="58" t="s">
        <v>52</v>
      </c>
      <c r="F12" s="55" t="s">
        <v>134</v>
      </c>
    </row>
    <row r="13" spans="1:8" ht="31.5" customHeight="1" x14ac:dyDescent="0.2">
      <c r="A13" s="54"/>
      <c r="B13" s="59"/>
      <c r="C13" s="59"/>
      <c r="D13" s="59"/>
      <c r="E13" s="59"/>
      <c r="F13" s="56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8007859.5099999998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1436859.51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616788.38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</f>
        <v>616788.38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586563.24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</f>
        <v>586563.24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103112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45000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45000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45000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12613363.59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12451525.59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4605184.4799999995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3179000-160000-73543.74+300480.59-43752.37+1403000</f>
        <v>4605184.4799999995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73543.740000000005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73543.740000000005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7826095.3399999999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7017695.3399999999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3144081.78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</f>
        <v>3129081.78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</f>
        <v>15000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70000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</f>
        <v>70000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220000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</f>
        <v>220000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134210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</f>
        <v>134210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373613.56000000006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</f>
        <v>373613.56000000006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138192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</f>
        <v>138192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x14ac:dyDescent="0.2">
      <c r="A101" s="27" t="s">
        <v>19</v>
      </c>
      <c r="B101" s="27"/>
      <c r="C101" s="28" t="s">
        <v>44</v>
      </c>
      <c r="D101" s="28"/>
      <c r="E101" s="27"/>
      <c r="F101" s="12">
        <f>F102</f>
        <v>402972</v>
      </c>
      <c r="G101" s="37"/>
    </row>
    <row r="102" spans="1:7" x14ac:dyDescent="0.2">
      <c r="A102" s="29" t="s">
        <v>20</v>
      </c>
      <c r="B102" s="29"/>
      <c r="C102" s="30" t="s">
        <v>45</v>
      </c>
      <c r="D102" s="30"/>
      <c r="E102" s="29"/>
      <c r="F102" s="14">
        <f>F103+F105</f>
        <v>402972</v>
      </c>
      <c r="G102" s="37"/>
    </row>
    <row r="103" spans="1:7" ht="25.5" x14ac:dyDescent="0.2">
      <c r="A103" s="1" t="s">
        <v>91</v>
      </c>
      <c r="B103" s="29"/>
      <c r="C103" s="30"/>
      <c r="D103" s="22" t="s">
        <v>92</v>
      </c>
      <c r="E103" s="2"/>
      <c r="F103" s="13">
        <f>F104</f>
        <v>240972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0">
        <v>240972</v>
      </c>
      <c r="G104" s="37"/>
    </row>
    <row r="105" spans="1:7" ht="25.5" x14ac:dyDescent="0.2">
      <c r="A105" s="1" t="s">
        <v>114</v>
      </c>
      <c r="B105" s="22"/>
      <c r="C105" s="30"/>
      <c r="D105" s="22" t="s">
        <v>115</v>
      </c>
      <c r="E105" s="2"/>
      <c r="F105" s="13">
        <f>F106</f>
        <v>162000</v>
      </c>
      <c r="G105" s="37"/>
    </row>
    <row r="106" spans="1:7" ht="25.5" x14ac:dyDescent="0.2">
      <c r="A106" s="5" t="s">
        <v>58</v>
      </c>
      <c r="B106" s="29"/>
      <c r="C106" s="30"/>
      <c r="D106" s="26"/>
      <c r="E106" s="6">
        <v>200</v>
      </c>
      <c r="F106" s="20">
        <v>162000</v>
      </c>
      <c r="G106" s="37"/>
    </row>
    <row r="107" spans="1:7" x14ac:dyDescent="0.2">
      <c r="A107" s="27" t="s">
        <v>21</v>
      </c>
      <c r="B107" s="27"/>
      <c r="C107" s="28">
        <v>1000</v>
      </c>
      <c r="D107" s="28"/>
      <c r="E107" s="27"/>
      <c r="F107" s="12">
        <f>F108+F111</f>
        <v>578594</v>
      </c>
      <c r="G107" s="37"/>
    </row>
    <row r="108" spans="1:7" ht="18.75" customHeight="1" x14ac:dyDescent="0.2">
      <c r="A108" s="29" t="s">
        <v>49</v>
      </c>
      <c r="B108" s="29"/>
      <c r="C108" s="28" t="s">
        <v>48</v>
      </c>
      <c r="D108" s="28"/>
      <c r="E108" s="29"/>
      <c r="F108" s="14">
        <f>F109</f>
        <v>14400</v>
      </c>
      <c r="G108" s="37"/>
    </row>
    <row r="109" spans="1:7" ht="23.25" customHeight="1" x14ac:dyDescent="0.2">
      <c r="A109" s="1" t="s">
        <v>107</v>
      </c>
      <c r="B109" s="2"/>
      <c r="C109" s="28"/>
      <c r="D109" s="30" t="s">
        <v>108</v>
      </c>
      <c r="E109" s="29"/>
      <c r="F109" s="25">
        <f>F110</f>
        <v>14400</v>
      </c>
      <c r="G109" s="37"/>
    </row>
    <row r="110" spans="1:7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v>14400</v>
      </c>
      <c r="G110" s="37"/>
    </row>
    <row r="111" spans="1:7" x14ac:dyDescent="0.2">
      <c r="A111" s="29" t="s">
        <v>22</v>
      </c>
      <c r="B111" s="29"/>
      <c r="C111" s="30">
        <v>1003</v>
      </c>
      <c r="D111" s="30"/>
      <c r="E111" s="29"/>
      <c r="F111" s="14">
        <f>F112+F114+F116</f>
        <v>564194</v>
      </c>
      <c r="G111" s="37"/>
    </row>
    <row r="112" spans="1:7" ht="38.25" x14ac:dyDescent="0.2">
      <c r="A112" s="1" t="s">
        <v>117</v>
      </c>
      <c r="B112" s="29"/>
      <c r="C112" s="30"/>
      <c r="D112" s="22" t="s">
        <v>116</v>
      </c>
      <c r="E112" s="9"/>
      <c r="F112" s="20">
        <f>F113</f>
        <v>564194</v>
      </c>
      <c r="G112" s="37"/>
    </row>
    <row r="113" spans="1:7" x14ac:dyDescent="0.2">
      <c r="A113" s="29" t="s">
        <v>109</v>
      </c>
      <c r="B113" s="29"/>
      <c r="C113" s="30"/>
      <c r="D113" s="26"/>
      <c r="E113" s="9">
        <v>300</v>
      </c>
      <c r="F113" s="25">
        <f>439953+124241</f>
        <v>564194</v>
      </c>
      <c r="G113" s="37"/>
    </row>
    <row r="114" spans="1:7" ht="38.25" hidden="1" x14ac:dyDescent="0.2">
      <c r="A114" s="1" t="s">
        <v>101</v>
      </c>
      <c r="B114" s="31"/>
      <c r="C114" s="31"/>
      <c r="D114" s="22" t="s">
        <v>102</v>
      </c>
      <c r="E114" s="9"/>
      <c r="F114" s="25">
        <f>F115</f>
        <v>0</v>
      </c>
      <c r="G114" s="37"/>
    </row>
    <row r="115" spans="1:7" hidden="1" x14ac:dyDescent="0.2">
      <c r="A115" s="1" t="s">
        <v>62</v>
      </c>
      <c r="B115" s="31"/>
      <c r="C115" s="31"/>
      <c r="D115" s="22"/>
      <c r="E115" s="9">
        <v>500</v>
      </c>
      <c r="F115" s="25"/>
      <c r="G115" s="37"/>
    </row>
    <row r="116" spans="1:7" ht="25.5" hidden="1" x14ac:dyDescent="0.2">
      <c r="A116" s="1" t="s">
        <v>99</v>
      </c>
      <c r="B116" s="29"/>
      <c r="C116" s="30"/>
      <c r="D116" s="22" t="s">
        <v>100</v>
      </c>
      <c r="E116" s="9"/>
      <c r="F116" s="25">
        <f>F117</f>
        <v>0</v>
      </c>
      <c r="G116" s="37"/>
    </row>
    <row r="117" spans="1:7" hidden="1" x14ac:dyDescent="0.2">
      <c r="A117" s="1" t="s">
        <v>62</v>
      </c>
      <c r="B117" s="29"/>
      <c r="C117" s="30"/>
      <c r="D117" s="22"/>
      <c r="E117" s="9">
        <v>500</v>
      </c>
      <c r="F117" s="25"/>
      <c r="G117" s="37"/>
    </row>
    <row r="118" spans="1:7" x14ac:dyDescent="0.2">
      <c r="A118" s="27" t="s">
        <v>23</v>
      </c>
      <c r="B118" s="27"/>
      <c r="C118" s="28">
        <v>1100</v>
      </c>
      <c r="D118" s="28"/>
      <c r="E118" s="27"/>
      <c r="F118" s="12">
        <f>F119</f>
        <v>24200</v>
      </c>
      <c r="G118" s="37"/>
    </row>
    <row r="119" spans="1:7" x14ac:dyDescent="0.2">
      <c r="A119" s="29" t="s">
        <v>24</v>
      </c>
      <c r="B119" s="29"/>
      <c r="C119" s="30">
        <v>1102</v>
      </c>
      <c r="D119" s="30"/>
      <c r="E119" s="29"/>
      <c r="F119" s="14">
        <f>F120+F122+F124</f>
        <v>24200</v>
      </c>
      <c r="G119" s="37"/>
    </row>
    <row r="120" spans="1:7" ht="51" x14ac:dyDescent="0.2">
      <c r="A120" s="1" t="s">
        <v>93</v>
      </c>
      <c r="B120" s="29"/>
      <c r="C120" s="30"/>
      <c r="D120" s="22" t="s">
        <v>94</v>
      </c>
      <c r="E120" s="9"/>
      <c r="F120" s="13">
        <f>F121</f>
        <v>24200</v>
      </c>
      <c r="G120" s="37"/>
    </row>
    <row r="121" spans="1:7" ht="25.5" x14ac:dyDescent="0.2">
      <c r="A121" s="5" t="s">
        <v>58</v>
      </c>
      <c r="B121" s="29"/>
      <c r="C121" s="30"/>
      <c r="D121" s="26"/>
      <c r="E121" s="6">
        <v>200</v>
      </c>
      <c r="F121" s="20">
        <f>488200-406000-58000</f>
        <v>24200</v>
      </c>
      <c r="G121" s="37"/>
    </row>
    <row r="122" spans="1:7" ht="38.25" hidden="1" x14ac:dyDescent="0.2">
      <c r="A122" s="1" t="s">
        <v>105</v>
      </c>
      <c r="B122" s="29"/>
      <c r="C122" s="30"/>
      <c r="D122" s="22" t="s">
        <v>106</v>
      </c>
      <c r="E122" s="6"/>
      <c r="F122" s="13">
        <f>F123</f>
        <v>0</v>
      </c>
      <c r="G122" s="37"/>
    </row>
    <row r="123" spans="1:7" hidden="1" x14ac:dyDescent="0.2">
      <c r="A123" s="1" t="s">
        <v>62</v>
      </c>
      <c r="B123" s="29"/>
      <c r="C123" s="30"/>
      <c r="D123" s="26"/>
      <c r="E123" s="6">
        <v>200</v>
      </c>
      <c r="F123" s="13"/>
      <c r="G123" s="37"/>
    </row>
    <row r="124" spans="1:7" ht="38.25" hidden="1" x14ac:dyDescent="0.2">
      <c r="A124" s="5" t="s">
        <v>103</v>
      </c>
      <c r="B124" s="29"/>
      <c r="C124" s="30"/>
      <c r="D124" s="22" t="s">
        <v>104</v>
      </c>
      <c r="E124" s="6"/>
      <c r="F124" s="13">
        <f>F125</f>
        <v>0</v>
      </c>
      <c r="G124" s="37"/>
    </row>
    <row r="125" spans="1:7" ht="25.5" hidden="1" x14ac:dyDescent="0.2">
      <c r="A125" s="5" t="s">
        <v>58</v>
      </c>
      <c r="B125" s="29"/>
      <c r="C125" s="30"/>
      <c r="D125" s="26"/>
      <c r="E125" s="6">
        <v>200</v>
      </c>
      <c r="F125" s="13"/>
      <c r="G125" s="37"/>
    </row>
    <row r="126" spans="1:7" x14ac:dyDescent="0.2">
      <c r="A126" s="27" t="s">
        <v>25</v>
      </c>
      <c r="B126" s="27"/>
      <c r="C126" s="28"/>
      <c r="D126" s="28"/>
      <c r="E126" s="27"/>
      <c r="F126" s="12">
        <f>F15+F40+F44+F51+F70+F97+F101+F107+F118</f>
        <v>29938307.440000001</v>
      </c>
      <c r="G126" s="37"/>
    </row>
    <row r="127" spans="1:7" x14ac:dyDescent="0.2">
      <c r="A127" s="35"/>
      <c r="B127" s="35"/>
      <c r="C127" s="35"/>
      <c r="D127" s="35"/>
      <c r="E127" s="35"/>
      <c r="F127" s="36"/>
    </row>
    <row r="128" spans="1:7" x14ac:dyDescent="0.2">
      <c r="A128" s="34"/>
      <c r="B128" s="34"/>
      <c r="C128" s="34"/>
      <c r="D128" s="34"/>
      <c r="E128" s="34"/>
      <c r="F128" s="34"/>
      <c r="G128" s="38"/>
    </row>
  </sheetData>
  <mergeCells count="15">
    <mergeCell ref="D1:F1"/>
    <mergeCell ref="D2:F2"/>
    <mergeCell ref="D3:F3"/>
    <mergeCell ref="D4:F4"/>
    <mergeCell ref="D6:F6"/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2021-11-12T10:21:01Z</cp:lastPrinted>
  <dcterms:created xsi:type="dcterms:W3CDTF">2015-02-12T11:14:02Z</dcterms:created>
  <dcterms:modified xsi:type="dcterms:W3CDTF">2022-04-01T08:37:23Z</dcterms:modified>
</cp:coreProperties>
</file>